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52-26 Jule Spektormeter (Isbrücker)\03 Vergabeunterlagen Veröffentlichung\"/>
    </mc:Choice>
  </mc:AlternateContent>
  <xr:revisionPtr revIDLastSave="0" documentId="8_{5ED5DBBF-5F9A-4AD5-9586-5B680839CE8D}" xr6:coauthVersionLast="47" xr6:coauthVersionMax="47" xr10:uidLastSave="{00000000-0000-0000-0000-000000000000}"/>
  <workbookProtection workbookAlgorithmName="SHA-512" workbookHashValue="Pg+bZjEr7AX76fuI8GY968nsbwm4HQUZXUHaup3zsVh/KxuZtRQTjU0dfAzFszIBsdU+RU245FYnm2GtgFrnLA==" workbookSaltValue="YhSaWV2P7zmjEeuLZRF2og==" workbookSpinCount="100000" lockStructure="1"/>
  <bookViews>
    <workbookView xWindow="-28920" yWindow="-9300" windowWidth="29040" windowHeight="15720" xr2:uid="{65DFFBB4-5761-411C-9EFE-BCF8004BEBC2}"/>
  </bookViews>
  <sheets>
    <sheet name="Preisblatt" sheetId="1" r:id="rId1"/>
    <sheet name="Tabelle2" sheetId="2" r:id="rId2"/>
    <sheet name="Tabelle3" sheetId="3" r:id="rId3"/>
  </sheets>
  <definedNames>
    <definedName name="Brutto">Preisblatt!$G$18</definedName>
    <definedName name="MyChanged" hidden="1">0</definedName>
    <definedName name="MyVersion" hidden="1">43743.7486111111</definedName>
    <definedName name="Netto">Preisblatt!$G$16</definedName>
    <definedName name="Ust">Preisblatt!$F$17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2" i="1"/>
  <c r="G14" i="1" s="1"/>
  <c r="G15" i="1" l="1"/>
  <c r="G16" i="1" s="1"/>
  <c r="G17" i="1" l="1"/>
  <c r="G18" i="1"/>
</calcChain>
</file>

<file path=xl/sharedStrings.xml><?xml version="1.0" encoding="utf-8"?>
<sst xmlns="http://schemas.openxmlformats.org/spreadsheetml/2006/main" count="22" uniqueCount="21">
  <si>
    <t>Preisblatt</t>
  </si>
  <si>
    <t>TU Berlin - Beschaffung eines In-situ-FT-IR-Laborspektrometers zur Echtzeit-Prozessanalytik mit thermoelektrisch gekühltem Detektor (TE-MCT), ATR-Sonde und ATR Durchflusszelle</t>
  </si>
  <si>
    <t>Vergabe-Nr.: OeA-152-26</t>
  </si>
  <si>
    <t>Das folgende Preisblatt ist vom/von der Bieter*in zwingend auszufüllen.</t>
  </si>
  <si>
    <t>Angebotspreis:</t>
  </si>
  <si>
    <r>
      <t xml:space="preserve">In dem hier anzugebenen Preis sind alle Kosten für die Beschaffung eines In-situ-FT-IR-Laborspektrometers zur Echtzeit-Prozessanalytik mit thermoelektrisch gekühltem Detektor (TE-MCT), ATR-Sonde und ATR Durchflusszelle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</si>
  <si>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</si>
  <si>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</si>
  <si>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</si>
  <si>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</si>
  <si>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</si>
  <si>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</si>
  <si>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In-situ-FT-IR-Laborspektrometers zur Echtzeit-Prozessanalytik mit thermoelektrisch gekühltem Detektor (TE-MCT), ATR-Sonde und ATR Durchflusszelle </t>
    </r>
    <r>
      <rPr>
        <sz val="10"/>
        <color theme="1"/>
        <rFont val="Arial"/>
        <family val="2"/>
      </rPr>
      <t xml:space="preserve">gemäß Leistungsbeschreibung Punkt 3 </t>
    </r>
  </si>
  <si>
    <t>pauschal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</si>
  <si>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Service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</si>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</sst>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indent="1"/>
    </xf>
    <xf numFmtId="4" fontId="8" fillId="3" borderId="1" xfId="0" applyNumberFormat="1" applyFont="1" applyFill="1" applyBorder="1" applyAlignment="1" applyProtection="1">
      <alignment horizontal="right" vertical="center" indent="1"/>
      <protection locked="0"/>
    </xf>
    <xf numFmtId="0" fontId="8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9" fontId="8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9" fontId="8" fillId="3" borderId="1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69D4C-1542-4334-94E3-131656762D94}">
  <sheetPr codeName="Tabelle1">
    <pageSetUpPr fitToPage="1"/>
  </sheetPr>
  <dimension ref="A1:G20"/>
  <sheetViews>
    <sheetView tabSelected="1" topLeftCell="A9" workbookViewId="0">
      <selection activeCell="J16" sqref="J16"/>
    </sheetView>
  </sheetViews>
  <sheetFormatPr baseColWidth="10" defaultColWidth="10.296875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76.2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5">
        <f t="shared" ref="G12:G13" si="0">D12*F12</f>
        <v>0</v>
      </c>
    </row>
    <row r="13" spans="1:7" ht="45" customHeight="1">
      <c r="A13" s="11">
        <v>2</v>
      </c>
      <c r="B13" s="13" t="s">
        <v>14</v>
      </c>
      <c r="C13" s="13"/>
      <c r="D13" s="14">
        <v>1</v>
      </c>
      <c r="E13" s="15" t="s">
        <v>13</v>
      </c>
      <c r="F13" s="16"/>
      <c r="G13" s="15">
        <f t="shared" si="0"/>
        <v>0</v>
      </c>
    </row>
    <row r="14" spans="1:7" ht="30.75" customHeight="1">
      <c r="A14" s="17"/>
      <c r="B14" s="18" t="s">
        <v>15</v>
      </c>
      <c r="C14" s="19"/>
      <c r="D14" s="19"/>
      <c r="E14" s="19"/>
      <c r="F14" s="20"/>
      <c r="G14" s="15">
        <f>SUM(G12:G13)</f>
        <v>0</v>
      </c>
    </row>
    <row r="15" spans="1:7" ht="30.75" customHeight="1">
      <c r="A15" s="17"/>
      <c r="B15" s="21" t="s">
        <v>16</v>
      </c>
      <c r="C15" s="22"/>
      <c r="D15" s="22"/>
      <c r="E15" s="23"/>
      <c r="F15" s="24"/>
      <c r="G15" s="15">
        <f>F15*G14</f>
        <v>0</v>
      </c>
    </row>
    <row r="16" spans="1:7" ht="30.75" customHeight="1">
      <c r="A16" s="25"/>
      <c r="B16" s="18" t="s">
        <v>17</v>
      </c>
      <c r="C16" s="19"/>
      <c r="D16" s="19"/>
      <c r="E16" s="19"/>
      <c r="F16" s="20"/>
      <c r="G16" s="15">
        <f>G14-G15</f>
        <v>0</v>
      </c>
    </row>
    <row r="17" spans="1:7" ht="62.25" customHeight="1">
      <c r="A17" s="25"/>
      <c r="B17" s="12" t="s">
        <v>18</v>
      </c>
      <c r="C17" s="12"/>
      <c r="D17" s="12"/>
      <c r="E17" s="12"/>
      <c r="F17" s="26">
        <v>0.19</v>
      </c>
      <c r="G17" s="15">
        <f>Netto*Ust</f>
        <v>0</v>
      </c>
    </row>
    <row r="18" spans="1:7" ht="30.75" customHeight="1">
      <c r="A18" s="25"/>
      <c r="B18" s="18" t="s">
        <v>19</v>
      </c>
      <c r="C18" s="19"/>
      <c r="D18" s="19"/>
      <c r="E18" s="19"/>
      <c r="F18" s="20"/>
      <c r="G18" s="15">
        <f>Netto+G17</f>
        <v>0</v>
      </c>
    </row>
    <row r="19" spans="1:7">
      <c r="A19" s="27"/>
      <c r="B19" s="27"/>
      <c r="C19" s="27"/>
      <c r="D19" s="27"/>
      <c r="E19" s="27"/>
      <c r="F19" s="27"/>
    </row>
    <row r="20" spans="1:7">
      <c r="A20" t="s">
        <v>20</v>
      </c>
    </row>
  </sheetData>
  <sheetProtection algorithmName="SHA-512" hashValue="pDm9v6sG4f8IcEixS6AcH+jyK9L8VKraUP2TsIqRMtVaOr5gP6jDaJpyFoWp+bwqKGO11UT7oOSClm9WTVnFPQ==" saltValue="7rpyaljdou4ZZ3ObP8FPVg==" spinCount="100000" sheet="1" objects="1" scenarios="1"/>
  <mergeCells count="10">
    <mergeCell ref="B16:F16"/>
    <mergeCell ref="B17:E17"/>
    <mergeCell ref="B18:F18"/>
    <mergeCell ref="A19:F19"/>
    <mergeCell ref="A10:G10"/>
    <mergeCell ref="B11:C11"/>
    <mergeCell ref="B12:C12"/>
    <mergeCell ref="B13:C13"/>
    <mergeCell ref="B14:F14"/>
    <mergeCell ref="B15:E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61CC8-7472-43B4-BE3A-20A7EB92F147}">
  <sheetPr codeName="Tabelle2"/>
  <dimension ref="A1"/>
  <sheetViews>
    <sheetView workbookViewId="0"/>
  </sheetViews>
  <sheetFormatPr baseColWidth="10" defaultRowHeight="13.8"/>
  <sheetData/>
  <sheetProtection algorithmName="SHA-512" hashValue="zTrWDT6YZ8XQBjwIDOSwfkNB9lQ/ASS4le5ooOCagA6NlitrVMRBkX9TtDgpbJamj4Spk7HUv0gxHEYxUe274g==" saltValue="eqK1/sxodedlO/U02UCgZQ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796F-DC18-41F5-84FA-A8C6D2EC1CCE}">
  <sheetPr codeName="Tabelle3"/>
  <dimension ref="A1"/>
  <sheetViews>
    <sheetView workbookViewId="0"/>
  </sheetViews>
  <sheetFormatPr baseColWidth="10" defaultRowHeight="13.8"/>
  <sheetData/>
  <sheetProtection algorithmName="SHA-512" hashValue="dTDF0xuHWB8aFVNJMGZ1w3qCKkuS4U5PBwxeuSAzVTqaT7v6a/LHmPzsdr9QmwygujNkajSXFqlG1akyu2kcfw==" saltValue="n0zG/2f4s1yWBkAmmaNBA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2026-07-30T08:17:05Z</dcterms:created>
  <dcterms:modified xsi:type="dcterms:W3CDTF">2026-07-30T08:17:07Z</dcterms:modified>
</cp:coreProperties>
</file>